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</definedNames>
  <calcPr calcId="145621"/>
</workbook>
</file>

<file path=xl/calcChain.xml><?xml version="1.0" encoding="utf-8"?>
<calcChain xmlns="http://schemas.openxmlformats.org/spreadsheetml/2006/main">
  <c r="J29" i="1" l="1"/>
  <c r="K29" i="1" s="1"/>
  <c r="H29" i="1"/>
  <c r="J28" i="1"/>
  <c r="K28" i="1" s="1"/>
  <c r="H28" i="1"/>
  <c r="J27" i="1"/>
  <c r="K27" i="1" s="1"/>
  <c r="H27" i="1"/>
  <c r="J22" i="1"/>
  <c r="K22" i="1" s="1"/>
  <c r="H22" i="1"/>
  <c r="J21" i="1"/>
  <c r="K21" i="1" s="1"/>
  <c r="H21" i="1"/>
  <c r="J20" i="1"/>
  <c r="K20" i="1" s="1"/>
  <c r="H20" i="1"/>
  <c r="J19" i="1"/>
  <c r="K19" i="1" s="1"/>
  <c r="H19" i="1"/>
  <c r="J18" i="1"/>
  <c r="K18" i="1" s="1"/>
  <c r="H18" i="1"/>
  <c r="H13" i="1"/>
  <c r="H12" i="1"/>
  <c r="H11" i="1"/>
  <c r="H10" i="1"/>
  <c r="J13" i="1"/>
  <c r="K13" i="1" s="1"/>
  <c r="J12" i="1"/>
  <c r="K12" i="1" s="1"/>
  <c r="J11" i="1"/>
  <c r="K11" i="1" s="1"/>
  <c r="J10" i="1"/>
  <c r="K10" i="1" s="1"/>
  <c r="J9" i="1"/>
  <c r="K9" i="1" s="1"/>
  <c r="H9" i="1"/>
</calcChain>
</file>

<file path=xl/sharedStrings.xml><?xml version="1.0" encoding="utf-8"?>
<sst xmlns="http://schemas.openxmlformats.org/spreadsheetml/2006/main" count="95" uniqueCount="44">
  <si>
    <t xml:space="preserve"> Jednotka  </t>
  </si>
  <si>
    <t>mg/l</t>
  </si>
  <si>
    <t>Definice smluvního ukazatele</t>
  </si>
  <si>
    <t>∑      0</t>
  </si>
  <si>
    <t>Vyhodnocení  :</t>
  </si>
  <si>
    <t xml:space="preserve">Rozdíl mezi celkovým počtem vzorků vypouštěných odpadních vod vyžadovaných platným vodoprávním rozhodnutím a počtem vzorků vypouštěných odpadních vod, které splňují požadavky vodoprávního rozhodnutí. </t>
  </si>
  <si>
    <r>
      <rPr>
        <b/>
        <sz val="10"/>
        <color theme="1"/>
        <rFont val="Verdana"/>
        <family val="2"/>
        <charset val="238"/>
      </rPr>
      <t xml:space="preserve">ov1                              </t>
    </r>
    <r>
      <rPr>
        <sz val="8"/>
        <color theme="1"/>
        <rFont val="Verdana"/>
        <family val="2"/>
        <charset val="238"/>
      </rPr>
      <t>počet vzorků</t>
    </r>
    <r>
      <rPr>
        <b/>
        <sz val="10"/>
        <color theme="1"/>
        <rFont val="Verdana"/>
        <family val="2"/>
        <charset val="238"/>
      </rPr>
      <t xml:space="preserve"> splňující</t>
    </r>
    <r>
      <rPr>
        <sz val="10"/>
        <color theme="1"/>
        <rFont val="Verdana"/>
        <family val="2"/>
        <charset val="238"/>
      </rPr>
      <t xml:space="preserve">                  </t>
    </r>
    <r>
      <rPr>
        <sz val="8"/>
        <color theme="1"/>
        <rFont val="Verdana"/>
        <family val="2"/>
        <charset val="238"/>
      </rPr>
      <t xml:space="preserve"> " </t>
    </r>
    <r>
      <rPr>
        <b/>
        <sz val="10"/>
        <color theme="1"/>
        <rFont val="Verdana"/>
        <family val="2"/>
        <charset val="238"/>
      </rPr>
      <t>m</t>
    </r>
    <r>
      <rPr>
        <sz val="8"/>
        <color theme="1"/>
        <rFont val="Verdana"/>
        <family val="2"/>
        <charset val="238"/>
      </rPr>
      <t xml:space="preserve"> "                  limitní hodnoty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</si>
  <si>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  O</t>
    </r>
  </si>
  <si>
    <r>
      <rPr>
        <b/>
        <sz val="9"/>
        <color theme="1"/>
        <rFont val="Verdana"/>
        <family val="2"/>
        <charset val="238"/>
      </rPr>
      <t xml:space="preserve">sml.pokut.    bod dílčí 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6  </t>
    </r>
    <r>
      <rPr>
        <sz val="8"/>
        <color theme="1"/>
        <rFont val="Verdana"/>
        <family val="2"/>
        <charset val="238"/>
      </rPr>
      <t xml:space="preserve">= 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</si>
  <si>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BSK5</t>
  </si>
  <si>
    <t>CHSK Cr</t>
  </si>
  <si>
    <t>NL</t>
  </si>
  <si>
    <t>N celk.</t>
  </si>
  <si>
    <t>P celk.</t>
  </si>
  <si>
    <t>15</t>
  </si>
  <si>
    <t>20</t>
  </si>
  <si>
    <t>1,5</t>
  </si>
  <si>
    <t>30</t>
  </si>
  <si>
    <t>120</t>
  </si>
  <si>
    <t>3</t>
  </si>
  <si>
    <t>parametr</t>
  </si>
  <si>
    <t>1. AČOV  Tábor</t>
  </si>
  <si>
    <t>2. ČOV  Tábor - Klokoty</t>
  </si>
  <si>
    <t>3. ČOV  Tábor - Zaluží</t>
  </si>
  <si>
    <t>60</t>
  </si>
  <si>
    <t>100</t>
  </si>
  <si>
    <t>70</t>
  </si>
  <si>
    <t>170</t>
  </si>
  <si>
    <t>VH rozhodnutí  - METAB 9973/2013/OŽP/Ja</t>
  </si>
  <si>
    <t xml:space="preserve">VH rozhodnutí  - KUJCK 36605/2010 OZZL/3Ryb., </t>
  </si>
  <si>
    <r>
      <t xml:space="preserve">V souladu s  Programem kontroly , stanovujícím rozsah a četnost kontrol,  zpracovaným dle příslušných VH rozhodnutí ,  bylo odebráno  na odtoku z jednotlivých ČOV  celkem  56 vzorků  odp. vody (26 AČOV, 26 Klokoty, 4 Zaluží /  , všechny vzorky  pod limitem " m "   , všechny výsledky rozborů  v příloze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</t>
    </r>
    <r>
      <rPr>
        <b/>
        <u/>
        <sz val="9"/>
        <color theme="1"/>
        <rFont val="Verdana"/>
        <family val="2"/>
        <charset val="238"/>
      </rPr>
      <t>žádného stanovení nebyla překročena Referenční hodnota  .</t>
    </r>
  </si>
  <si>
    <t>VH rozhodnutí  - KUJCK 10316/2011 OZZL/14/Ryb., od 14.1.2016 pro trvalý provoz.</t>
  </si>
  <si>
    <t>14</t>
  </si>
  <si>
    <t>18</t>
  </si>
  <si>
    <t>1</t>
  </si>
  <si>
    <t>115</t>
  </si>
  <si>
    <t>25</t>
  </si>
  <si>
    <r>
      <t>1.2.</t>
    </r>
    <r>
      <rPr>
        <b/>
        <sz val="7"/>
        <color theme="1"/>
        <rFont val="Verdana"/>
        <family val="2"/>
        <charset val="238"/>
      </rPr>
      <t xml:space="preserve">          </t>
    </r>
    <r>
      <rPr>
        <b/>
        <sz val="10"/>
        <color theme="1"/>
        <rFont val="Verdana"/>
        <family val="2"/>
        <charset val="238"/>
      </rPr>
      <t>Odpadní voda</t>
    </r>
  </si>
  <si>
    <r>
      <t>1.2.1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Počet nevyhovujících vzorků vypouštěných odpadních vod (oblast</t>
    </r>
    <r>
      <rPr>
        <b/>
        <i/>
        <sz val="10"/>
        <color theme="1"/>
        <rFont val="Verdana"/>
        <family val="2"/>
        <charset val="238"/>
      </rPr>
      <t xml:space="preserve"> Kvalita Základních Služeb </t>
    </r>
    <r>
      <rPr>
        <b/>
        <sz val="10"/>
        <color theme="1"/>
        <rFont val="Verdana"/>
        <family val="2"/>
        <charset val="238"/>
      </rPr>
      <t xml:space="preserve"> základní ukazatel) </t>
    </r>
  </si>
  <si>
    <r>
      <rPr>
        <b/>
        <sz val="10"/>
        <color theme="1"/>
        <rFont val="Verdana"/>
        <family val="2"/>
        <charset val="238"/>
      </rPr>
      <t>ov2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počet  vzorků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požadovaných</t>
    </r>
    <r>
      <rPr>
        <sz val="10"/>
        <color theme="1"/>
        <rFont val="Verdana"/>
        <family val="2"/>
        <charset val="238"/>
      </rPr>
      <t xml:space="preserve">             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</si>
  <si>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>limitní hodnota</t>
    </r>
    <r>
      <rPr>
        <sz val="10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                            </t>
    </r>
    <r>
      <rPr>
        <sz val="8"/>
        <color theme="1"/>
        <rFont val="Verdana"/>
        <family val="2"/>
        <charset val="238"/>
      </rPr>
      <t xml:space="preserve">                                dle vh.rozhodnutí                                                                                                                                                                         .                                                                                                         </t>
    </r>
    <r>
      <rPr>
        <b/>
        <sz val="9"/>
        <color theme="1"/>
        <rFont val="Verdana"/>
        <family val="2"/>
        <charset val="238"/>
      </rPr>
      <t xml:space="preserve">" p "              " m "       </t>
    </r>
    <r>
      <rPr>
        <sz val="8"/>
        <color theme="1"/>
        <rFont val="Verdana"/>
        <family val="2"/>
        <charset val="238"/>
      </rPr>
      <t xml:space="preserve">             </t>
    </r>
  </si>
  <si>
    <r>
      <rPr>
        <b/>
        <sz val="10"/>
        <color theme="1"/>
        <rFont val="Verdana"/>
        <family val="2"/>
        <charset val="238"/>
      </rPr>
      <t xml:space="preserve">iOVz1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ov1/ov2) x 100                   v  %</t>
    </r>
  </si>
  <si>
    <r>
      <rPr>
        <b/>
        <sz val="10"/>
        <color theme="1"/>
        <rFont val="Verdana"/>
        <family val="2"/>
        <charset val="238"/>
      </rPr>
      <t xml:space="preserve">OVz1                           </t>
    </r>
    <r>
      <rPr>
        <sz val="10"/>
        <color theme="1"/>
        <rFont val="Verdana"/>
        <family val="2"/>
        <charset val="238"/>
      </rPr>
      <t xml:space="preserve">                                                           </t>
    </r>
    <r>
      <rPr>
        <sz val="8"/>
        <color theme="1"/>
        <rFont val="Verdana"/>
        <family val="2"/>
        <charset val="238"/>
      </rPr>
      <t xml:space="preserve"> (ov2-ov1)                   </t>
    </r>
  </si>
  <si>
    <r>
      <t>1.</t>
    </r>
    <r>
      <rPr>
        <b/>
        <sz val="7"/>
        <color theme="1"/>
        <rFont val="Verdana"/>
        <family val="2"/>
        <charset val="238"/>
      </rPr>
      <t xml:space="preserve">             </t>
    </r>
    <r>
      <rPr>
        <b/>
        <sz val="12"/>
        <color theme="1"/>
        <rFont val="Verdana"/>
        <family val="2"/>
        <charset val="238"/>
      </rPr>
      <t>OBECNÉ ENVIRONMENTÁLNÍ UKAZATELE - vEn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</si>
</sst>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Border="1"/>
    <xf numFmtId="0" fontId="3" fillId="3" borderId="3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49" fontId="5" fillId="0" borderId="5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/>
    <xf numFmtId="0" fontId="5" fillId="0" borderId="7" xfId="0" applyFont="1" applyBorder="1"/>
    <xf numFmtId="49" fontId="5" fillId="0" borderId="0" xfId="0" applyNumberFormat="1" applyFont="1" applyBorder="1"/>
    <xf numFmtId="49" fontId="5" fillId="2" borderId="0" xfId="0" applyNumberFormat="1" applyFont="1" applyFill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0" fontId="3" fillId="0" borderId="0" xfId="0" applyFont="1" applyFill="1" applyBorder="1"/>
    <xf numFmtId="49" fontId="5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0" xfId="0" applyFont="1" applyFill="1" applyBorder="1"/>
    <xf numFmtId="1" fontId="5" fillId="0" borderId="11" xfId="0" applyNumberFormat="1" applyFont="1" applyBorder="1"/>
    <xf numFmtId="49" fontId="5" fillId="0" borderId="7" xfId="0" applyNumberFormat="1" applyFont="1" applyBorder="1" applyAlignment="1">
      <alignment horizontal="center"/>
    </xf>
    <xf numFmtId="49" fontId="5" fillId="2" borderId="7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wrapText="1" shrinkToFit="1"/>
    </xf>
    <xf numFmtId="0" fontId="2" fillId="0" borderId="10" xfId="0" applyFont="1" applyBorder="1" applyAlignment="1">
      <alignment vertical="center" wrapText="1"/>
    </xf>
    <xf numFmtId="49" fontId="1" fillId="3" borderId="12" xfId="0" applyNumberFormat="1" applyFont="1" applyFill="1" applyBorder="1" applyAlignment="1">
      <alignment horizontal="center" vertical="center" wrapText="1" shrinkToFit="1"/>
    </xf>
    <xf numFmtId="49" fontId="1" fillId="3" borderId="13" xfId="0" applyNumberFormat="1" applyFont="1" applyFill="1" applyBorder="1" applyAlignment="1">
      <alignment horizontal="center"/>
    </xf>
    <xf numFmtId="49" fontId="1" fillId="3" borderId="0" xfId="0" applyNumberFormat="1" applyFont="1" applyFill="1" applyBorder="1" applyAlignment="1">
      <alignment horizontal="center" vertical="center" wrapText="1" shrinkToFit="1"/>
    </xf>
    <xf numFmtId="49" fontId="1" fillId="3" borderId="14" xfId="0" applyNumberFormat="1" applyFont="1" applyFill="1" applyBorder="1" applyAlignment="1">
      <alignment horizontal="center" vertical="center" wrapText="1" shrinkToFit="1"/>
    </xf>
    <xf numFmtId="0" fontId="1" fillId="3" borderId="14" xfId="0" applyFont="1" applyFill="1" applyBorder="1" applyAlignment="1">
      <alignment horizontal="center" vertical="center" wrapText="1" shrinkToFit="1"/>
    </xf>
    <xf numFmtId="0" fontId="2" fillId="3" borderId="14" xfId="0" applyFont="1" applyFill="1" applyBorder="1" applyAlignment="1">
      <alignment horizontal="center" vertical="center" wrapText="1" shrinkToFit="1"/>
    </xf>
    <xf numFmtId="0" fontId="1" fillId="3" borderId="15" xfId="0" applyFont="1" applyFill="1" applyBorder="1" applyAlignment="1">
      <alignment horizontal="center" vertical="center" wrapText="1" shrinkToFit="1"/>
    </xf>
    <xf numFmtId="164" fontId="5" fillId="0" borderId="1" xfId="0" applyNumberFormat="1" applyFont="1" applyBorder="1"/>
    <xf numFmtId="1" fontId="5" fillId="0" borderId="1" xfId="0" applyNumberFormat="1" applyFont="1" applyBorder="1"/>
    <xf numFmtId="0" fontId="3" fillId="3" borderId="8" xfId="0" applyFont="1" applyFill="1" applyBorder="1" applyAlignment="1">
      <alignment horizontal="center" vertical="center"/>
    </xf>
    <xf numFmtId="1" fontId="5" fillId="0" borderId="19" xfId="0" applyNumberFormat="1" applyFont="1" applyBorder="1"/>
    <xf numFmtId="164" fontId="5" fillId="0" borderId="7" xfId="0" applyNumberFormat="1" applyFont="1" applyBorder="1"/>
    <xf numFmtId="1" fontId="5" fillId="0" borderId="7" xfId="0" applyNumberFormat="1" applyFont="1" applyBorder="1"/>
    <xf numFmtId="1" fontId="5" fillId="0" borderId="20" xfId="0" applyNumberFormat="1" applyFont="1" applyBorder="1"/>
    <xf numFmtId="0" fontId="3" fillId="3" borderId="21" xfId="0" applyFont="1" applyFill="1" applyBorder="1"/>
    <xf numFmtId="49" fontId="1" fillId="3" borderId="1" xfId="0" applyNumberFormat="1" applyFont="1" applyFill="1" applyBorder="1" applyAlignment="1">
      <alignment horizontal="center" vertical="center" wrapText="1" shrinkToFit="1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49" fontId="1" fillId="3" borderId="5" xfId="0" applyNumberFormat="1" applyFont="1" applyFill="1" applyBorder="1" applyAlignment="1">
      <alignment horizontal="center" vertical="center" wrapText="1" shrinkToFit="1"/>
    </xf>
    <xf numFmtId="0" fontId="1" fillId="3" borderId="19" xfId="0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49" fontId="1" fillId="3" borderId="13" xfId="0" applyNumberFormat="1" applyFont="1" applyFill="1" applyBorder="1" applyAlignment="1">
      <alignment horizontal="center" vertical="center" wrapText="1" shrinkToFit="1"/>
    </xf>
    <xf numFmtId="0" fontId="1" fillId="3" borderId="1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justify"/>
    </xf>
    <xf numFmtId="0" fontId="9" fillId="0" borderId="0" xfId="0" applyFont="1" applyAlignment="1"/>
    <xf numFmtId="0" fontId="1" fillId="0" borderId="10" xfId="0" applyFont="1" applyBorder="1" applyAlignment="1">
      <alignment horizontal="justify"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B6" zoomScale="98" zoomScaleNormal="98" workbookViewId="0">
      <selection activeCell="Q22" sqref="Q22"/>
    </sheetView>
  </sheetViews>
  <sheetFormatPr defaultRowHeight="13.8" x14ac:dyDescent="0.25"/>
  <cols>
    <col min="1" max="1" width="4.33203125" style="25" customWidth="1"/>
    <col min="2" max="2" width="27.5546875" style="26" customWidth="1"/>
    <col min="3" max="3" width="10.109375" style="26" customWidth="1"/>
    <col min="4" max="5" width="9.6640625" style="26" customWidth="1"/>
    <col min="6" max="7" width="11.6640625" style="26" customWidth="1"/>
    <col min="8" max="8" width="13.33203125" style="26" customWidth="1"/>
    <col min="9" max="10" width="10.6640625" style="26" customWidth="1"/>
    <col min="11" max="11" width="11.109375" style="26" customWidth="1"/>
    <col min="12" max="16384" width="8.88671875" style="26"/>
  </cols>
  <sheetData>
    <row r="1" spans="1:11" ht="30" customHeight="1" x14ac:dyDescent="0.3">
      <c r="B1" s="64" t="s">
        <v>43</v>
      </c>
      <c r="C1" s="65"/>
      <c r="D1" s="65"/>
      <c r="E1" s="65"/>
      <c r="F1" s="65"/>
      <c r="G1" s="65"/>
      <c r="H1" s="65"/>
    </row>
    <row r="2" spans="1:11" ht="19.2" customHeight="1" x14ac:dyDescent="0.25">
      <c r="B2" s="27" t="s">
        <v>37</v>
      </c>
    </row>
    <row r="3" spans="1:11" ht="19.2" customHeight="1" x14ac:dyDescent="0.25">
      <c r="B3" s="28" t="s">
        <v>38</v>
      </c>
    </row>
    <row r="4" spans="1:11" ht="30" customHeight="1" thickBot="1" x14ac:dyDescent="0.3"/>
    <row r="5" spans="1:11" ht="56.4" customHeight="1" thickBot="1" x14ac:dyDescent="0.3">
      <c r="B5" s="34" t="s">
        <v>2</v>
      </c>
      <c r="C5" s="66" t="s">
        <v>5</v>
      </c>
      <c r="D5" s="67"/>
      <c r="E5" s="67"/>
      <c r="F5" s="67"/>
      <c r="G5" s="67"/>
      <c r="H5" s="67"/>
      <c r="I5" s="67"/>
      <c r="J5" s="67"/>
      <c r="K5" s="68"/>
    </row>
    <row r="6" spans="1:11" ht="28.8" customHeight="1" thickBot="1" x14ac:dyDescent="0.3">
      <c r="B6" s="29"/>
      <c r="C6" s="30"/>
      <c r="D6" s="31"/>
      <c r="E6" s="31"/>
      <c r="F6" s="31"/>
      <c r="G6" s="31"/>
      <c r="H6" s="31"/>
      <c r="I6" s="31"/>
      <c r="J6" s="31"/>
      <c r="K6" s="32"/>
    </row>
    <row r="7" spans="1:11" ht="31.95" customHeight="1" x14ac:dyDescent="0.25">
      <c r="B7" s="44" t="s">
        <v>21</v>
      </c>
      <c r="C7" s="69" t="s">
        <v>31</v>
      </c>
      <c r="D7" s="70"/>
      <c r="E7" s="70"/>
      <c r="F7" s="70"/>
      <c r="G7" s="70"/>
      <c r="H7" s="70"/>
      <c r="I7" s="70"/>
      <c r="J7" s="70"/>
      <c r="K7" s="71"/>
    </row>
    <row r="8" spans="1:11" s="3" customFormat="1" ht="68.400000000000006" customHeight="1" x14ac:dyDescent="0.2">
      <c r="A8" s="1"/>
      <c r="B8" s="35" t="s">
        <v>20</v>
      </c>
      <c r="C8" s="36" t="s">
        <v>0</v>
      </c>
      <c r="D8" s="60" t="s">
        <v>40</v>
      </c>
      <c r="E8" s="61"/>
      <c r="F8" s="37" t="s">
        <v>6</v>
      </c>
      <c r="G8" s="38" t="s">
        <v>39</v>
      </c>
      <c r="H8" s="39" t="s">
        <v>41</v>
      </c>
      <c r="I8" s="40" t="s">
        <v>7</v>
      </c>
      <c r="J8" s="39" t="s">
        <v>42</v>
      </c>
      <c r="K8" s="41" t="s">
        <v>8</v>
      </c>
    </row>
    <row r="9" spans="1:11" s="5" customFormat="1" ht="19.8" customHeight="1" x14ac:dyDescent="0.2">
      <c r="A9" s="4"/>
      <c r="B9" s="8" t="s">
        <v>9</v>
      </c>
      <c r="C9" s="17" t="s">
        <v>1</v>
      </c>
      <c r="D9" s="17" t="s">
        <v>32</v>
      </c>
      <c r="E9" s="18" t="s">
        <v>36</v>
      </c>
      <c r="F9" s="7">
        <v>26</v>
      </c>
      <c r="G9" s="7">
        <v>26</v>
      </c>
      <c r="H9" s="42">
        <f>F9/G9*100</f>
        <v>100</v>
      </c>
      <c r="I9" s="43">
        <v>0</v>
      </c>
      <c r="J9" s="43">
        <f>G9-F9</f>
        <v>0</v>
      </c>
      <c r="K9" s="45">
        <f>IF(J9*1&lt;1,0,J9*1)</f>
        <v>0</v>
      </c>
    </row>
    <row r="10" spans="1:11" s="5" customFormat="1" ht="19.8" customHeight="1" x14ac:dyDescent="0.2">
      <c r="A10" s="4"/>
      <c r="B10" s="8" t="s">
        <v>10</v>
      </c>
      <c r="C10" s="17" t="s">
        <v>1</v>
      </c>
      <c r="D10" s="17" t="s">
        <v>26</v>
      </c>
      <c r="E10" s="18" t="s">
        <v>35</v>
      </c>
      <c r="F10" s="7">
        <v>26</v>
      </c>
      <c r="G10" s="7">
        <v>26</v>
      </c>
      <c r="H10" s="42">
        <f t="shared" ref="H10:H13" si="0">F10/G10*100</f>
        <v>100</v>
      </c>
      <c r="I10" s="43">
        <v>0</v>
      </c>
      <c r="J10" s="43">
        <f t="shared" ref="J10:J13" si="1">G10-F10</f>
        <v>0</v>
      </c>
      <c r="K10" s="45">
        <f t="shared" ref="K10:K13" si="2">IF(J10*1&lt;1,0,J10*1)</f>
        <v>0</v>
      </c>
    </row>
    <row r="11" spans="1:11" s="5" customFormat="1" ht="19.8" customHeight="1" x14ac:dyDescent="0.2">
      <c r="A11" s="4"/>
      <c r="B11" s="8" t="s">
        <v>11</v>
      </c>
      <c r="C11" s="17" t="s">
        <v>1</v>
      </c>
      <c r="D11" s="17" t="s">
        <v>33</v>
      </c>
      <c r="E11" s="18" t="s">
        <v>36</v>
      </c>
      <c r="F11" s="7">
        <v>26</v>
      </c>
      <c r="G11" s="7">
        <v>26</v>
      </c>
      <c r="H11" s="42">
        <f t="shared" si="0"/>
        <v>100</v>
      </c>
      <c r="I11" s="43">
        <v>0</v>
      </c>
      <c r="J11" s="43">
        <f t="shared" si="1"/>
        <v>0</v>
      </c>
      <c r="K11" s="45">
        <f t="shared" si="2"/>
        <v>0</v>
      </c>
    </row>
    <row r="12" spans="1:11" s="5" customFormat="1" ht="19.8" customHeight="1" x14ac:dyDescent="0.2">
      <c r="A12" s="4"/>
      <c r="B12" s="8" t="s">
        <v>12</v>
      </c>
      <c r="C12" s="17" t="s">
        <v>1</v>
      </c>
      <c r="D12" s="17" t="s">
        <v>14</v>
      </c>
      <c r="E12" s="18" t="s">
        <v>36</v>
      </c>
      <c r="F12" s="7">
        <v>26</v>
      </c>
      <c r="G12" s="7">
        <v>26</v>
      </c>
      <c r="H12" s="42">
        <f t="shared" si="0"/>
        <v>100</v>
      </c>
      <c r="I12" s="43">
        <v>0</v>
      </c>
      <c r="J12" s="43">
        <f t="shared" si="1"/>
        <v>0</v>
      </c>
      <c r="K12" s="45">
        <f t="shared" si="2"/>
        <v>0</v>
      </c>
    </row>
    <row r="13" spans="1:11" s="5" customFormat="1" ht="19.8" customHeight="1" thickBot="1" x14ac:dyDescent="0.25">
      <c r="A13" s="4"/>
      <c r="B13" s="9" t="s">
        <v>13</v>
      </c>
      <c r="C13" s="21" t="s">
        <v>1</v>
      </c>
      <c r="D13" s="21" t="s">
        <v>34</v>
      </c>
      <c r="E13" s="22" t="s">
        <v>19</v>
      </c>
      <c r="F13" s="11">
        <v>26</v>
      </c>
      <c r="G13" s="11">
        <v>26</v>
      </c>
      <c r="H13" s="46">
        <f t="shared" si="0"/>
        <v>100</v>
      </c>
      <c r="I13" s="47">
        <v>0</v>
      </c>
      <c r="J13" s="47">
        <f t="shared" si="1"/>
        <v>0</v>
      </c>
      <c r="K13" s="48">
        <f t="shared" si="2"/>
        <v>0</v>
      </c>
    </row>
    <row r="14" spans="1:11" s="5" customFormat="1" ht="23.4" customHeight="1" thickBot="1" x14ac:dyDescent="0.35">
      <c r="A14" s="4"/>
      <c r="B14" s="12"/>
      <c r="C14" s="12"/>
      <c r="D14" s="12"/>
      <c r="E14" s="19"/>
      <c r="F14" s="4"/>
      <c r="G14" s="4"/>
      <c r="H14" s="14"/>
      <c r="I14" s="15"/>
      <c r="J14" s="20"/>
      <c r="K14" s="2" t="s">
        <v>3</v>
      </c>
    </row>
    <row r="15" spans="1:11" s="5" customFormat="1" ht="81" customHeight="1" thickBot="1" x14ac:dyDescent="0.35">
      <c r="A15" s="4"/>
      <c r="B15" s="12"/>
      <c r="C15" s="12"/>
      <c r="D15" s="12"/>
      <c r="E15" s="19"/>
      <c r="F15" s="4"/>
      <c r="G15" s="4"/>
      <c r="H15" s="14"/>
      <c r="I15" s="15"/>
      <c r="J15" s="15"/>
      <c r="K15" s="16"/>
    </row>
    <row r="16" spans="1:11" s="4" customFormat="1" ht="27.6" customHeight="1" x14ac:dyDescent="0.2">
      <c r="B16" s="72" t="s">
        <v>22</v>
      </c>
      <c r="C16" s="73"/>
      <c r="D16" s="74" t="s">
        <v>29</v>
      </c>
      <c r="E16" s="75"/>
      <c r="F16" s="75"/>
      <c r="G16" s="75"/>
      <c r="H16" s="75"/>
      <c r="I16" s="75"/>
      <c r="J16" s="75"/>
      <c r="K16" s="76"/>
    </row>
    <row r="17" spans="1:11" s="4" customFormat="1" ht="63.6" customHeight="1" x14ac:dyDescent="0.2">
      <c r="B17" s="35" t="s">
        <v>20</v>
      </c>
      <c r="C17" s="36" t="s">
        <v>0</v>
      </c>
      <c r="D17" s="60" t="s">
        <v>40</v>
      </c>
      <c r="E17" s="61"/>
      <c r="F17" s="37" t="s">
        <v>6</v>
      </c>
      <c r="G17" s="38" t="s">
        <v>39</v>
      </c>
      <c r="H17" s="39" t="s">
        <v>41</v>
      </c>
      <c r="I17" s="40" t="s">
        <v>7</v>
      </c>
      <c r="J17" s="39" t="s">
        <v>42</v>
      </c>
      <c r="K17" s="41" t="s">
        <v>8</v>
      </c>
    </row>
    <row r="18" spans="1:11" s="4" customFormat="1" ht="18" customHeight="1" x14ac:dyDescent="0.2">
      <c r="B18" s="8" t="s">
        <v>9</v>
      </c>
      <c r="C18" s="6" t="s">
        <v>1</v>
      </c>
      <c r="D18" s="23" t="s">
        <v>14</v>
      </c>
      <c r="E18" s="23" t="s">
        <v>17</v>
      </c>
      <c r="F18" s="7">
        <v>26</v>
      </c>
      <c r="G18" s="7">
        <v>26</v>
      </c>
      <c r="H18" s="42">
        <f>F18/G18*100</f>
        <v>100</v>
      </c>
      <c r="I18" s="43">
        <v>0</v>
      </c>
      <c r="J18" s="43">
        <f>G18-F18</f>
        <v>0</v>
      </c>
      <c r="K18" s="45">
        <f t="shared" ref="K18:K22" si="3">IF(J18*1&lt;1,0,J18*1)</f>
        <v>0</v>
      </c>
    </row>
    <row r="19" spans="1:11" s="4" customFormat="1" ht="18" customHeight="1" x14ac:dyDescent="0.2">
      <c r="B19" s="8" t="s">
        <v>10</v>
      </c>
      <c r="C19" s="6" t="s">
        <v>1</v>
      </c>
      <c r="D19" s="23" t="s">
        <v>24</v>
      </c>
      <c r="E19" s="23" t="s">
        <v>25</v>
      </c>
      <c r="F19" s="7">
        <v>26</v>
      </c>
      <c r="G19" s="7">
        <v>26</v>
      </c>
      <c r="H19" s="42">
        <f t="shared" ref="H19:H22" si="4">F19/G19*100</f>
        <v>100</v>
      </c>
      <c r="I19" s="43">
        <v>0</v>
      </c>
      <c r="J19" s="43">
        <f t="shared" ref="J19:J22" si="5">G19-F19</f>
        <v>0</v>
      </c>
      <c r="K19" s="45">
        <f t="shared" si="3"/>
        <v>0</v>
      </c>
    </row>
    <row r="20" spans="1:11" s="4" customFormat="1" ht="18" customHeight="1" x14ac:dyDescent="0.2">
      <c r="B20" s="8" t="s">
        <v>11</v>
      </c>
      <c r="C20" s="6" t="s">
        <v>1</v>
      </c>
      <c r="D20" s="23" t="s">
        <v>15</v>
      </c>
      <c r="E20" s="23" t="s">
        <v>17</v>
      </c>
      <c r="F20" s="7">
        <v>26</v>
      </c>
      <c r="G20" s="7">
        <v>26</v>
      </c>
      <c r="H20" s="42">
        <f t="shared" si="4"/>
        <v>100</v>
      </c>
      <c r="I20" s="43">
        <v>0</v>
      </c>
      <c r="J20" s="43">
        <f t="shared" si="5"/>
        <v>0</v>
      </c>
      <c r="K20" s="45">
        <f t="shared" si="3"/>
        <v>0</v>
      </c>
    </row>
    <row r="21" spans="1:11" s="4" customFormat="1" ht="18" customHeight="1" x14ac:dyDescent="0.2">
      <c r="B21" s="8" t="s">
        <v>12</v>
      </c>
      <c r="C21" s="6" t="s">
        <v>1</v>
      </c>
      <c r="D21" s="23" t="s">
        <v>14</v>
      </c>
      <c r="E21" s="23" t="s">
        <v>17</v>
      </c>
      <c r="F21" s="7">
        <v>26</v>
      </c>
      <c r="G21" s="7">
        <v>26</v>
      </c>
      <c r="H21" s="42">
        <f t="shared" si="4"/>
        <v>100</v>
      </c>
      <c r="I21" s="43">
        <v>0</v>
      </c>
      <c r="J21" s="43">
        <f t="shared" si="5"/>
        <v>0</v>
      </c>
      <c r="K21" s="45">
        <f t="shared" si="3"/>
        <v>0</v>
      </c>
    </row>
    <row r="22" spans="1:11" s="4" customFormat="1" ht="18" customHeight="1" thickBot="1" x14ac:dyDescent="0.25">
      <c r="B22" s="9" t="s">
        <v>13</v>
      </c>
      <c r="C22" s="10" t="s">
        <v>1</v>
      </c>
      <c r="D22" s="24" t="s">
        <v>16</v>
      </c>
      <c r="E22" s="24" t="s">
        <v>19</v>
      </c>
      <c r="F22" s="11">
        <v>26</v>
      </c>
      <c r="G22" s="11">
        <v>26</v>
      </c>
      <c r="H22" s="46">
        <f t="shared" si="4"/>
        <v>100</v>
      </c>
      <c r="I22" s="47">
        <v>0</v>
      </c>
      <c r="J22" s="47">
        <f t="shared" si="5"/>
        <v>0</v>
      </c>
      <c r="K22" s="48">
        <f t="shared" si="3"/>
        <v>0</v>
      </c>
    </row>
    <row r="23" spans="1:11" s="4" customFormat="1" ht="16.8" thickBot="1" x14ac:dyDescent="0.35">
      <c r="B23" s="12"/>
      <c r="C23" s="12"/>
      <c r="D23" s="12"/>
      <c r="E23" s="19"/>
      <c r="H23" s="14"/>
      <c r="I23" s="15"/>
      <c r="J23" s="20"/>
      <c r="K23" s="49" t="s">
        <v>3</v>
      </c>
    </row>
    <row r="24" spans="1:11" s="4" customFormat="1" ht="10.8" thickBot="1" x14ac:dyDescent="0.25">
      <c r="B24" s="12"/>
      <c r="C24" s="12"/>
      <c r="D24" s="12"/>
      <c r="E24" s="13"/>
      <c r="H24" s="14"/>
      <c r="I24" s="15"/>
      <c r="J24" s="15"/>
      <c r="K24" s="15"/>
    </row>
    <row r="25" spans="1:11" s="4" customFormat="1" ht="22.95" customHeight="1" x14ac:dyDescent="0.2">
      <c r="B25" s="72" t="s">
        <v>23</v>
      </c>
      <c r="C25" s="73"/>
      <c r="D25" s="77" t="s">
        <v>28</v>
      </c>
      <c r="E25" s="78"/>
      <c r="F25" s="78"/>
      <c r="G25" s="78"/>
      <c r="H25" s="78"/>
      <c r="I25" s="78"/>
      <c r="J25" s="78"/>
      <c r="K25" s="79"/>
    </row>
    <row r="26" spans="1:11" s="4" customFormat="1" ht="64.2" customHeight="1" x14ac:dyDescent="0.2">
      <c r="B26" s="54" t="s">
        <v>20</v>
      </c>
      <c r="C26" s="51" t="s">
        <v>0</v>
      </c>
      <c r="D26" s="62" t="s">
        <v>40</v>
      </c>
      <c r="E26" s="63"/>
      <c r="F26" s="50" t="s">
        <v>6</v>
      </c>
      <c r="G26" s="50" t="s">
        <v>39</v>
      </c>
      <c r="H26" s="52" t="s">
        <v>41</v>
      </c>
      <c r="I26" s="53" t="s">
        <v>7</v>
      </c>
      <c r="J26" s="52" t="s">
        <v>42</v>
      </c>
      <c r="K26" s="55" t="s">
        <v>8</v>
      </c>
    </row>
    <row r="27" spans="1:11" s="4" customFormat="1" ht="16.2" customHeight="1" x14ac:dyDescent="0.2">
      <c r="B27" s="8" t="s">
        <v>9</v>
      </c>
      <c r="C27" s="6" t="s">
        <v>1</v>
      </c>
      <c r="D27" s="17" t="s">
        <v>17</v>
      </c>
      <c r="E27" s="18" t="s">
        <v>26</v>
      </c>
      <c r="F27" s="7">
        <v>4</v>
      </c>
      <c r="G27" s="7">
        <v>4</v>
      </c>
      <c r="H27" s="42">
        <f>F27/G27*100</f>
        <v>100</v>
      </c>
      <c r="I27" s="43">
        <v>0</v>
      </c>
      <c r="J27" s="43">
        <f>G27-F27</f>
        <v>0</v>
      </c>
      <c r="K27" s="45">
        <f t="shared" ref="K27:K29" si="6">IF(J27*1&lt;1,0,J27*1)</f>
        <v>0</v>
      </c>
    </row>
    <row r="28" spans="1:11" s="4" customFormat="1" ht="16.2" customHeight="1" x14ac:dyDescent="0.2">
      <c r="B28" s="8" t="s">
        <v>10</v>
      </c>
      <c r="C28" s="6" t="s">
        <v>1</v>
      </c>
      <c r="D28" s="17" t="s">
        <v>18</v>
      </c>
      <c r="E28" s="18" t="s">
        <v>27</v>
      </c>
      <c r="F28" s="7">
        <v>4</v>
      </c>
      <c r="G28" s="7">
        <v>4</v>
      </c>
      <c r="H28" s="42">
        <f t="shared" ref="H28:H29" si="7">F28/G28*100</f>
        <v>100</v>
      </c>
      <c r="I28" s="43">
        <v>0</v>
      </c>
      <c r="J28" s="43">
        <f t="shared" ref="J28:J29" si="8">G28-F28</f>
        <v>0</v>
      </c>
      <c r="K28" s="45">
        <f t="shared" si="6"/>
        <v>0</v>
      </c>
    </row>
    <row r="29" spans="1:11" s="4" customFormat="1" ht="16.2" customHeight="1" thickBot="1" x14ac:dyDescent="0.25">
      <c r="B29" s="9" t="s">
        <v>11</v>
      </c>
      <c r="C29" s="10" t="s">
        <v>1</v>
      </c>
      <c r="D29" s="21" t="s">
        <v>17</v>
      </c>
      <c r="E29" s="22" t="s">
        <v>26</v>
      </c>
      <c r="F29" s="11">
        <v>4</v>
      </c>
      <c r="G29" s="11">
        <v>4</v>
      </c>
      <c r="H29" s="46">
        <f t="shared" si="7"/>
        <v>100</v>
      </c>
      <c r="I29" s="47">
        <v>0</v>
      </c>
      <c r="J29" s="47">
        <f t="shared" si="8"/>
        <v>0</v>
      </c>
      <c r="K29" s="48">
        <f t="shared" si="6"/>
        <v>0</v>
      </c>
    </row>
    <row r="30" spans="1:11" s="5" customFormat="1" ht="16.8" thickBot="1" x14ac:dyDescent="0.35">
      <c r="A30" s="4"/>
      <c r="B30" s="12"/>
      <c r="C30" s="12"/>
      <c r="D30" s="12"/>
      <c r="E30" s="19"/>
      <c r="F30" s="4"/>
      <c r="G30" s="4"/>
      <c r="H30" s="14"/>
      <c r="I30" s="15"/>
      <c r="J30" s="20"/>
      <c r="K30" s="49" t="s">
        <v>3</v>
      </c>
    </row>
    <row r="31" spans="1:11" ht="27" customHeight="1" thickBot="1" x14ac:dyDescent="0.35">
      <c r="K31" s="16"/>
    </row>
    <row r="32" spans="1:11" ht="24" customHeight="1" thickBot="1" x14ac:dyDescent="0.3">
      <c r="B32" s="56" t="s">
        <v>4</v>
      </c>
    </row>
    <row r="33" spans="2:11" ht="62.4" customHeight="1" thickBot="1" x14ac:dyDescent="0.3">
      <c r="B33" s="57" t="s">
        <v>30</v>
      </c>
      <c r="C33" s="58"/>
      <c r="D33" s="58"/>
      <c r="E33" s="58"/>
      <c r="F33" s="58"/>
      <c r="G33" s="58"/>
      <c r="H33" s="58"/>
      <c r="I33" s="58"/>
      <c r="J33" s="58"/>
      <c r="K33" s="59"/>
    </row>
    <row r="34" spans="2:11" x14ac:dyDescent="0.25">
      <c r="B34" s="33"/>
      <c r="C34" s="33"/>
      <c r="D34" s="33"/>
      <c r="E34" s="33"/>
      <c r="F34" s="33"/>
      <c r="G34" s="33"/>
      <c r="H34" s="33"/>
      <c r="I34" s="33"/>
      <c r="J34" s="33"/>
      <c r="K34" s="33"/>
    </row>
  </sheetData>
  <mergeCells count="11">
    <mergeCell ref="B33:K33"/>
    <mergeCell ref="D17:E17"/>
    <mergeCell ref="D26:E26"/>
    <mergeCell ref="D8:E8"/>
    <mergeCell ref="B1:H1"/>
    <mergeCell ref="C5:K5"/>
    <mergeCell ref="C7:K7"/>
    <mergeCell ref="B16:C16"/>
    <mergeCell ref="B25:C25"/>
    <mergeCell ref="D16:K16"/>
    <mergeCell ref="D25:K2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&amp;"-,Tučné"1.2.1. Počet nevyhovujících vzorků vypouštěných odpadních vod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2018-01-23T13:29:15Z</cp:lastPrinted>
  <dcterms:created xsi:type="dcterms:W3CDTF">2012-10-15T09:24:15Z</dcterms:created>
  <dcterms:modified xsi:type="dcterms:W3CDTF">2018-11-22T11:40:51Z</dcterms:modified>
</cp:coreProperties>
</file>